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Отчетная форма" sheetId="1" r:id="rId1"/>
  </sheets>
  <calcPr calcId="145621"/>
</workbook>
</file>

<file path=xl/calcChain.xml><?xml version="1.0" encoding="utf-8"?>
<calcChain xmlns="http://schemas.openxmlformats.org/spreadsheetml/2006/main">
  <c r="G25" i="1" l="1"/>
  <c r="H25" i="1"/>
  <c r="I25" i="1"/>
  <c r="D25" i="1" l="1"/>
  <c r="E25" i="1"/>
  <c r="F25" i="1"/>
  <c r="C25" i="1"/>
</calcChain>
</file>

<file path=xl/sharedStrings.xml><?xml version="1.0" encoding="utf-8"?>
<sst xmlns="http://schemas.openxmlformats.org/spreadsheetml/2006/main" count="69" uniqueCount="57">
  <si>
    <t>Отчет о величине резервируемой мощности по потребителям АО "Чукотэнерго"</t>
  </si>
  <si>
    <t>Номер договора</t>
  </si>
  <si>
    <t>Наименование потребителя</t>
  </si>
  <si>
    <t>Полезный отпуск</t>
  </si>
  <si>
    <t>Мощность максимальная</t>
  </si>
  <si>
    <t>Мощность расчетная</t>
  </si>
  <si>
    <t>Мощность резервируемая</t>
  </si>
  <si>
    <t>В том числе по уровням напряжения</t>
  </si>
  <si>
    <t>ВН</t>
  </si>
  <si>
    <t>СН1</t>
  </si>
  <si>
    <t>СН2</t>
  </si>
  <si>
    <t>МВт</t>
  </si>
  <si>
    <t>17э18КП</t>
  </si>
  <si>
    <t>ГП ЧАО "Чукоткоммунхоз"</t>
  </si>
  <si>
    <t>17э630</t>
  </si>
  <si>
    <t>Крестьянское (фермерское) хозяйство</t>
  </si>
  <si>
    <t>25э32</t>
  </si>
  <si>
    <t>МУП ЖКХ "Иультинское"</t>
  </si>
  <si>
    <t>25э73-135РВ</t>
  </si>
  <si>
    <t>ООО "Рудник Валунистый"</t>
  </si>
  <si>
    <t>27э14</t>
  </si>
  <si>
    <t>ООО ЗК "Майское"</t>
  </si>
  <si>
    <t>27э232</t>
  </si>
  <si>
    <t>МП "ЧРКХ" (Рыткучи)</t>
  </si>
  <si>
    <t>27э232.</t>
  </si>
  <si>
    <t>МП "ЧРКХ" (Лагуна)</t>
  </si>
  <si>
    <t>27э3</t>
  </si>
  <si>
    <t>ЗАО а/с "Полярная звезда"</t>
  </si>
  <si>
    <t>27э637</t>
  </si>
  <si>
    <t>АО "Сахаэнерго"</t>
  </si>
  <si>
    <t>27э4</t>
  </si>
  <si>
    <t>АО "Рудник Каральвеем"</t>
  </si>
  <si>
    <t>27э9</t>
  </si>
  <si>
    <t>ООО "Артель старателей Чукотка"</t>
  </si>
  <si>
    <t>27э28у</t>
  </si>
  <si>
    <t>ФКП "Аэропорты Чукотки"</t>
  </si>
  <si>
    <t>27э19</t>
  </si>
  <si>
    <t>МПБМР ОФ Росинка</t>
  </si>
  <si>
    <t>27э67</t>
  </si>
  <si>
    <t xml:space="preserve">АО Концерн Росэнергоатом </t>
  </si>
  <si>
    <t>27э538</t>
  </si>
  <si>
    <t>ФАО «Концерн Росэнергоатом» «Дирекция по сооружению и эксплуатации ПАТЭС»</t>
  </si>
  <si>
    <t>27э615</t>
  </si>
  <si>
    <t>АО "Базовые металлы"</t>
  </si>
  <si>
    <t>27э549</t>
  </si>
  <si>
    <t>АО "ЧТК"</t>
  </si>
  <si>
    <t>27э29</t>
  </si>
  <si>
    <t>МП ЖКХ БМР(Песчанка)</t>
  </si>
  <si>
    <t>Отчет о величине резервируемой мощности по потребителям АО "Чукотэнерго"- "КУПОЛ"</t>
  </si>
  <si>
    <t>53э1</t>
  </si>
  <si>
    <t>АО "ЧГГК"</t>
  </si>
  <si>
    <t>Начальник управления сбыта и реализации энергии</t>
  </si>
  <si>
    <t>А.М. Чеботок</t>
  </si>
  <si>
    <t>тел. (427)-222-23-19;</t>
  </si>
  <si>
    <t>за 3 квартал 2023 года</t>
  </si>
  <si>
    <t>Исп. Фатеев Д.С.</t>
  </si>
  <si>
    <t>E-mail: fateev_ds@chukotenergo.ru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</si>
</sst>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&quot; кВ&quot;"/>
    <numFmt numFmtId="165" formatCode="0.000"/>
    <numFmt numFmtId="166" formatCode="#,##0.0000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2" fillId="0" borderId="0"/>
  </cellStyleXfs>
  <cellXfs count="45">
    <xf numFmtId="0" fontId="0" fillId="0" borderId="0" xfId="0"/>
    <xf numFmtId="0" fontId="4" fillId="2" borderId="0" xfId="0" applyFont="1" applyFill="1"/>
    <xf numFmtId="0" fontId="4" fillId="2" borderId="0" xfId="0" applyFont="1" applyFill="1" applyAlignment="1">
      <alignment horizontal="left"/>
    </xf>
    <xf numFmtId="164" fontId="5" fillId="2" borderId="7" xfId="1" applyNumberFormat="1" applyFont="1" applyFill="1" applyBorder="1" applyAlignment="1">
      <alignment horizontal="center" wrapText="1"/>
    </xf>
    <xf numFmtId="164" fontId="5" fillId="2" borderId="1" xfId="1" applyNumberFormat="1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wrapText="1"/>
    </xf>
    <xf numFmtId="165" fontId="4" fillId="2" borderId="2" xfId="0" applyNumberFormat="1" applyFont="1" applyFill="1" applyBorder="1" applyAlignment="1">
      <alignment horizontal="right" wrapText="1"/>
    </xf>
    <xf numFmtId="165" fontId="4" fillId="2" borderId="0" xfId="0" applyNumberFormat="1" applyFont="1" applyFill="1"/>
    <xf numFmtId="165" fontId="4" fillId="2" borderId="8" xfId="0" applyNumberFormat="1" applyFont="1" applyFill="1" applyBorder="1" applyAlignment="1">
      <alignment horizontal="right" wrapText="1"/>
    </xf>
    <xf numFmtId="164" fontId="5" fillId="2" borderId="10" xfId="1" applyNumberFormat="1" applyFont="1" applyFill="1" applyBorder="1" applyAlignment="1">
      <alignment horizontal="center" wrapText="1"/>
    </xf>
    <xf numFmtId="165" fontId="4" fillId="2" borderId="10" xfId="0" applyNumberFormat="1" applyFont="1" applyFill="1" applyBorder="1" applyAlignment="1">
      <alignment horizontal="right" wrapText="1"/>
    </xf>
    <xf numFmtId="165" fontId="4" fillId="2" borderId="10" xfId="0" applyNumberFormat="1" applyFont="1" applyFill="1" applyBorder="1"/>
    <xf numFmtId="165" fontId="4" fillId="2" borderId="3" xfId="0" applyNumberFormat="1" applyFont="1" applyFill="1" applyBorder="1" applyAlignment="1">
      <alignment horizontal="right" wrapText="1"/>
    </xf>
    <xf numFmtId="165" fontId="4" fillId="2" borderId="6" xfId="0" applyNumberFormat="1" applyFont="1" applyFill="1" applyBorder="1" applyAlignment="1">
      <alignment horizontal="right" wrapText="1"/>
    </xf>
    <xf numFmtId="0" fontId="4" fillId="2" borderId="10" xfId="0" applyFont="1" applyFill="1" applyBorder="1"/>
    <xf numFmtId="165" fontId="5" fillId="2" borderId="2" xfId="0" applyNumberFormat="1" applyFont="1" applyFill="1" applyBorder="1" applyAlignment="1">
      <alignment horizontal="right" wrapText="1"/>
    </xf>
    <xf numFmtId="165" fontId="4" fillId="2" borderId="9" xfId="0" applyNumberFormat="1" applyFont="1" applyFill="1" applyBorder="1" applyAlignment="1">
      <alignment horizontal="right" wrapText="1"/>
    </xf>
    <xf numFmtId="0" fontId="4" fillId="2" borderId="11" xfId="0" applyFont="1" applyFill="1" applyBorder="1"/>
    <xf numFmtId="165" fontId="4" fillId="2" borderId="11" xfId="0" applyNumberFormat="1" applyFont="1" applyFill="1" applyBorder="1"/>
    <xf numFmtId="0" fontId="5" fillId="2" borderId="1" xfId="0" applyFont="1" applyFill="1" applyBorder="1" applyAlignment="1">
      <alignment horizontal="center" wrapText="1"/>
    </xf>
    <xf numFmtId="165" fontId="4" fillId="2" borderId="1" xfId="0" applyNumberFormat="1" applyFont="1" applyFill="1" applyBorder="1" applyAlignment="1">
      <alignment horizontal="right" wrapText="1"/>
    </xf>
    <xf numFmtId="165" fontId="4" fillId="2" borderId="12" xfId="0" applyNumberFormat="1" applyFont="1" applyFill="1" applyBorder="1" applyAlignment="1">
      <alignment horizontal="right" wrapText="1"/>
    </xf>
    <xf numFmtId="0" fontId="5" fillId="2" borderId="10" xfId="0" applyFont="1" applyFill="1" applyBorder="1" applyAlignment="1">
      <alignment horizontal="center" wrapText="1"/>
    </xf>
    <xf numFmtId="165" fontId="3" fillId="2" borderId="6" xfId="0" applyNumberFormat="1" applyFont="1" applyFill="1" applyBorder="1" applyAlignment="1">
      <alignment horizontal="right" wrapText="1"/>
    </xf>
    <xf numFmtId="165" fontId="3" fillId="2" borderId="0" xfId="0" applyNumberFormat="1" applyFont="1" applyFill="1" applyBorder="1" applyAlignment="1">
      <alignment horizontal="right" wrapText="1"/>
    </xf>
    <xf numFmtId="166" fontId="4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right"/>
    </xf>
    <xf numFmtId="0" fontId="5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/>
    </xf>
    <xf numFmtId="165" fontId="4" fillId="2" borderId="0" xfId="0" applyNumberFormat="1" applyFont="1" applyFill="1" applyAlignment="1">
      <alignment horizontal="left"/>
    </xf>
    <xf numFmtId="165" fontId="4" fillId="0" borderId="8" xfId="0" applyNumberFormat="1" applyFont="1" applyFill="1" applyBorder="1" applyAlignment="1">
      <alignment horizontal="right" wrapText="1"/>
    </xf>
    <xf numFmtId="165" fontId="4" fillId="0" borderId="10" xfId="0" applyNumberFormat="1" applyFont="1" applyFill="1" applyBorder="1" applyAlignment="1">
      <alignment horizontal="right" wrapText="1"/>
    </xf>
    <xf numFmtId="165" fontId="4" fillId="0" borderId="10" xfId="0" applyNumberFormat="1" applyFont="1" applyFill="1" applyBorder="1"/>
    <xf numFmtId="165" fontId="4" fillId="0" borderId="9" xfId="0" applyNumberFormat="1" applyFont="1" applyFill="1" applyBorder="1" applyAlignment="1">
      <alignment horizontal="right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workbookViewId="0">
      <selection activeCell="G20" sqref="G20"/>
    </sheetView>
  </sheetViews>
  <sheetFormatPr defaultRowHeight="12.75" x14ac:dyDescent="0.2"/>
  <cols>
    <col min="1" max="1" width="9.140625" style="1"/>
    <col min="2" max="2" width="36.140625" style="1" customWidth="1"/>
    <col min="3" max="3" width="13" style="1" customWidth="1"/>
    <col min="4" max="6" width="16.42578125" style="1" customWidth="1"/>
    <col min="7" max="11" width="9.140625" style="1"/>
    <col min="12" max="12" width="11.140625" style="1" customWidth="1"/>
    <col min="13" max="16384" width="9.140625" style="1"/>
  </cols>
  <sheetData>
    <row r="1" spans="1:9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</row>
    <row r="2" spans="1:9" x14ac:dyDescent="0.2">
      <c r="A2" s="2"/>
      <c r="B2" s="2"/>
      <c r="C2" s="2"/>
      <c r="D2" s="2"/>
      <c r="E2" s="2"/>
      <c r="F2" s="2"/>
      <c r="G2" s="2"/>
      <c r="H2" s="2"/>
      <c r="I2" s="2"/>
    </row>
    <row r="3" spans="1:9" x14ac:dyDescent="0.2">
      <c r="A3" s="35" t="s">
        <v>54</v>
      </c>
      <c r="B3" s="35"/>
      <c r="C3" s="35"/>
      <c r="D3" s="35"/>
      <c r="E3" s="35"/>
      <c r="F3" s="35"/>
      <c r="G3" s="35"/>
      <c r="H3" s="35"/>
      <c r="I3" s="35"/>
    </row>
    <row r="4" spans="1:9" ht="34.5" customHeight="1" x14ac:dyDescent="0.2">
      <c r="A4" s="36" t="s">
        <v>1</v>
      </c>
      <c r="B4" s="36" t="s">
        <v>2</v>
      </c>
      <c r="C4" s="36" t="s">
        <v>3</v>
      </c>
      <c r="D4" s="36" t="s">
        <v>4</v>
      </c>
      <c r="E4" s="36" t="s">
        <v>5</v>
      </c>
      <c r="F4" s="36" t="s">
        <v>6</v>
      </c>
      <c r="G4" s="39" t="s">
        <v>7</v>
      </c>
      <c r="H4" s="39"/>
      <c r="I4" s="40"/>
    </row>
    <row r="5" spans="1:9" x14ac:dyDescent="0.2">
      <c r="A5" s="37"/>
      <c r="B5" s="37"/>
      <c r="C5" s="38"/>
      <c r="D5" s="38"/>
      <c r="E5" s="38"/>
      <c r="F5" s="38"/>
      <c r="G5" s="3" t="s">
        <v>8</v>
      </c>
      <c r="H5" s="4" t="s">
        <v>9</v>
      </c>
      <c r="I5" s="4" t="s">
        <v>10</v>
      </c>
    </row>
    <row r="6" spans="1:9" x14ac:dyDescent="0.2">
      <c r="A6" s="38"/>
      <c r="B6" s="38"/>
      <c r="C6" s="41" t="s">
        <v>11</v>
      </c>
      <c r="D6" s="44"/>
      <c r="E6" s="44"/>
      <c r="F6" s="44"/>
      <c r="G6" s="42"/>
      <c r="H6" s="42"/>
      <c r="I6" s="43"/>
    </row>
    <row r="7" spans="1:9" ht="15.75" customHeight="1" x14ac:dyDescent="0.2">
      <c r="A7" s="5" t="s">
        <v>12</v>
      </c>
      <c r="B7" s="5" t="s">
        <v>13</v>
      </c>
      <c r="C7" s="6">
        <v>5297.5889999999999</v>
      </c>
      <c r="D7" s="6">
        <v>20</v>
      </c>
      <c r="E7" s="7">
        <v>3.3183333333333334</v>
      </c>
      <c r="F7" s="8">
        <v>16.681666666666665</v>
      </c>
      <c r="G7" s="9"/>
      <c r="H7" s="10">
        <v>16.681666666666665</v>
      </c>
      <c r="I7" s="9"/>
    </row>
    <row r="8" spans="1:9" ht="15.75" customHeight="1" x14ac:dyDescent="0.2">
      <c r="A8" s="5" t="s">
        <v>14</v>
      </c>
      <c r="B8" s="5" t="s">
        <v>15</v>
      </c>
      <c r="C8" s="6">
        <v>126.298</v>
      </c>
      <c r="D8" s="8">
        <v>0.67</v>
      </c>
      <c r="E8" s="11">
        <v>0.22266666666666668</v>
      </c>
      <c r="F8" s="12">
        <v>0.44733333333333336</v>
      </c>
      <c r="G8" s="9"/>
      <c r="H8" s="10"/>
      <c r="I8" s="10">
        <v>0.44733333333333336</v>
      </c>
    </row>
    <row r="9" spans="1:9" ht="15.75" customHeight="1" x14ac:dyDescent="0.2">
      <c r="A9" s="5" t="s">
        <v>16</v>
      </c>
      <c r="B9" s="5" t="s">
        <v>17</v>
      </c>
      <c r="C9" s="6">
        <v>123.098</v>
      </c>
      <c r="D9" s="6">
        <v>2.5</v>
      </c>
      <c r="E9" s="13">
        <v>0.10866666666666668</v>
      </c>
      <c r="F9" s="8">
        <v>2.3913333333333333</v>
      </c>
      <c r="G9" s="14"/>
      <c r="H9" s="14"/>
      <c r="I9" s="10">
        <v>2.3913333333333333</v>
      </c>
    </row>
    <row r="10" spans="1:9" ht="15.75" customHeight="1" x14ac:dyDescent="0.2">
      <c r="A10" s="5" t="s">
        <v>18</v>
      </c>
      <c r="B10" s="5" t="s">
        <v>19</v>
      </c>
      <c r="C10" s="6">
        <v>6034.25</v>
      </c>
      <c r="D10" s="6">
        <v>10</v>
      </c>
      <c r="E10" s="6">
        <v>5.2593333333333332</v>
      </c>
      <c r="F10" s="8">
        <v>4.7406666666666668</v>
      </c>
      <c r="G10" s="8">
        <v>4.7406666666666668</v>
      </c>
      <c r="H10" s="14"/>
      <c r="I10" s="14"/>
    </row>
    <row r="11" spans="1:9" ht="15.75" customHeight="1" x14ac:dyDescent="0.2">
      <c r="A11" s="5" t="s">
        <v>20</v>
      </c>
      <c r="B11" s="5" t="s">
        <v>21</v>
      </c>
      <c r="C11" s="6">
        <v>19027.07</v>
      </c>
      <c r="D11" s="6">
        <v>20</v>
      </c>
      <c r="E11" s="6">
        <v>10.154999999999999</v>
      </c>
      <c r="F11" s="8">
        <v>9.8450000000000006</v>
      </c>
      <c r="G11" s="8">
        <v>9.8450000000000006</v>
      </c>
      <c r="H11" s="14"/>
      <c r="I11" s="14"/>
    </row>
    <row r="12" spans="1:9" ht="15.75" customHeight="1" x14ac:dyDescent="0.2">
      <c r="A12" s="5" t="s">
        <v>22</v>
      </c>
      <c r="B12" s="5" t="s">
        <v>23</v>
      </c>
      <c r="C12" s="6">
        <v>1064.75</v>
      </c>
      <c r="D12" s="6">
        <v>3.5</v>
      </c>
      <c r="E12" s="6">
        <v>0.80533333333333346</v>
      </c>
      <c r="F12" s="8">
        <v>2.6946666666666665</v>
      </c>
      <c r="G12" s="11">
        <v>2.6946666666666665</v>
      </c>
      <c r="H12" s="8"/>
      <c r="I12" s="10"/>
    </row>
    <row r="13" spans="1:9" ht="15.75" customHeight="1" x14ac:dyDescent="0.2">
      <c r="A13" s="5" t="s">
        <v>24</v>
      </c>
      <c r="B13" s="5" t="s">
        <v>25</v>
      </c>
      <c r="C13" s="6">
        <v>88</v>
      </c>
      <c r="D13" s="6">
        <v>2</v>
      </c>
      <c r="E13" s="6">
        <v>8.433333333333333E-2</v>
      </c>
      <c r="F13" s="8">
        <v>1.9156666666666666</v>
      </c>
      <c r="G13" s="8"/>
      <c r="H13" s="11">
        <v>1.9156666666666666</v>
      </c>
      <c r="I13" s="10"/>
    </row>
    <row r="14" spans="1:9" ht="15.75" customHeight="1" x14ac:dyDescent="0.2">
      <c r="A14" s="5" t="s">
        <v>26</v>
      </c>
      <c r="B14" s="5" t="s">
        <v>27</v>
      </c>
      <c r="C14" s="6">
        <v>627.81899999999996</v>
      </c>
      <c r="D14" s="6">
        <v>1.6199999999999999</v>
      </c>
      <c r="E14" s="6">
        <v>0.5980425329058785</v>
      </c>
      <c r="F14" s="8">
        <v>1.0219574670941214</v>
      </c>
      <c r="G14" s="30">
        <v>0.72195746709412134</v>
      </c>
      <c r="H14" s="30">
        <v>0.3</v>
      </c>
      <c r="I14" s="31"/>
    </row>
    <row r="15" spans="1:9" ht="15.75" customHeight="1" x14ac:dyDescent="0.2">
      <c r="A15" s="5" t="s">
        <v>28</v>
      </c>
      <c r="B15" s="5" t="s">
        <v>29</v>
      </c>
      <c r="C15" s="6">
        <v>2487.1709999999998</v>
      </c>
      <c r="D15" s="6">
        <v>15</v>
      </c>
      <c r="E15" s="6">
        <v>1.5016666666666667</v>
      </c>
      <c r="F15" s="8">
        <v>13.498333333333333</v>
      </c>
      <c r="G15" s="8">
        <v>13.498333333333333</v>
      </c>
      <c r="H15" s="14"/>
      <c r="I15" s="10"/>
    </row>
    <row r="16" spans="1:9" ht="15.75" customHeight="1" x14ac:dyDescent="0.2">
      <c r="A16" s="5" t="s">
        <v>30</v>
      </c>
      <c r="B16" s="5" t="s">
        <v>31</v>
      </c>
      <c r="C16" s="6">
        <v>11233.979000000001</v>
      </c>
      <c r="D16" s="6">
        <v>12</v>
      </c>
      <c r="E16" s="6">
        <v>5.6573333333333338</v>
      </c>
      <c r="F16" s="8">
        <v>6.3426666666666662</v>
      </c>
      <c r="G16" s="14"/>
      <c r="H16" s="8">
        <v>6.3426666666666662</v>
      </c>
      <c r="I16" s="10"/>
    </row>
    <row r="17" spans="1:10" ht="15.75" customHeight="1" x14ac:dyDescent="0.2">
      <c r="A17" s="5" t="s">
        <v>32</v>
      </c>
      <c r="B17" s="5" t="s">
        <v>33</v>
      </c>
      <c r="C17" s="6">
        <v>2167.605</v>
      </c>
      <c r="D17" s="15">
        <v>23.099999999999998</v>
      </c>
      <c r="E17" s="6">
        <v>2.0896666666666666</v>
      </c>
      <c r="F17" s="8">
        <v>21.010333333333332</v>
      </c>
      <c r="G17" s="32">
        <v>10.928333333333331</v>
      </c>
      <c r="H17" s="33"/>
      <c r="I17" s="31">
        <v>10.082000000000001</v>
      </c>
      <c r="J17" s="7"/>
    </row>
    <row r="18" spans="1:10" ht="15.75" customHeight="1" x14ac:dyDescent="0.2">
      <c r="A18" s="5" t="s">
        <v>34</v>
      </c>
      <c r="B18" s="5" t="s">
        <v>35</v>
      </c>
      <c r="C18" s="6">
        <v>289.63199999999995</v>
      </c>
      <c r="D18" s="6">
        <v>6.08</v>
      </c>
      <c r="E18" s="6">
        <v>0.32966666666666666</v>
      </c>
      <c r="F18" s="8">
        <v>5.7503333333333337</v>
      </c>
      <c r="G18" s="14"/>
      <c r="H18" s="16">
        <v>5.7503333333333337</v>
      </c>
      <c r="I18" s="10"/>
    </row>
    <row r="19" spans="1:10" ht="15.75" customHeight="1" x14ac:dyDescent="0.2">
      <c r="A19" s="5" t="s">
        <v>36</v>
      </c>
      <c r="B19" s="5" t="s">
        <v>37</v>
      </c>
      <c r="C19" s="6">
        <v>163.524</v>
      </c>
      <c r="D19" s="6">
        <v>2</v>
      </c>
      <c r="E19" s="6">
        <v>0.20433333333333334</v>
      </c>
      <c r="F19" s="8">
        <v>1.7956666666666667</v>
      </c>
      <c r="G19" s="11">
        <v>1.7956666666666667</v>
      </c>
      <c r="H19" s="16"/>
      <c r="I19" s="10"/>
    </row>
    <row r="20" spans="1:10" ht="15.75" customHeight="1" x14ac:dyDescent="0.2">
      <c r="A20" s="5" t="s">
        <v>38</v>
      </c>
      <c r="B20" s="5" t="s">
        <v>39</v>
      </c>
      <c r="C20" s="6">
        <v>75</v>
      </c>
      <c r="D20" s="6">
        <v>0.67</v>
      </c>
      <c r="E20" s="6">
        <v>0.18433333333333332</v>
      </c>
      <c r="F20" s="8">
        <v>0.48566666666666669</v>
      </c>
      <c r="G20" s="11">
        <v>0.48566666666666669</v>
      </c>
      <c r="H20" s="16"/>
      <c r="I20" s="17"/>
    </row>
    <row r="21" spans="1:10" ht="32.25" customHeight="1" x14ac:dyDescent="0.2">
      <c r="A21" s="5" t="s">
        <v>40</v>
      </c>
      <c r="B21" s="5" t="s">
        <v>41</v>
      </c>
      <c r="C21" s="6">
        <v>0</v>
      </c>
      <c r="D21" s="6">
        <v>1.292</v>
      </c>
      <c r="E21" s="6">
        <v>0</v>
      </c>
      <c r="F21" s="8">
        <v>1.292</v>
      </c>
      <c r="G21" s="14"/>
      <c r="H21" s="16"/>
      <c r="I21" s="18">
        <v>1.292</v>
      </c>
    </row>
    <row r="22" spans="1:10" ht="15.75" customHeight="1" x14ac:dyDescent="0.2">
      <c r="A22" s="19" t="s">
        <v>42</v>
      </c>
      <c r="B22" s="19" t="s">
        <v>43</v>
      </c>
      <c r="C22" s="20">
        <v>14042.566999999999</v>
      </c>
      <c r="D22" s="20">
        <v>12.5</v>
      </c>
      <c r="E22" s="20">
        <v>7.4213333333333331</v>
      </c>
      <c r="F22" s="21">
        <v>5.0786666666666669</v>
      </c>
      <c r="G22" s="18">
        <v>5.0786666666666669</v>
      </c>
      <c r="H22" s="16"/>
      <c r="I22" s="18"/>
    </row>
    <row r="23" spans="1:10" ht="15.75" customHeight="1" x14ac:dyDescent="0.2">
      <c r="A23" s="22" t="s">
        <v>44</v>
      </c>
      <c r="B23" s="22" t="s">
        <v>45</v>
      </c>
      <c r="C23" s="10">
        <v>178</v>
      </c>
      <c r="D23" s="10">
        <v>0.77199999999999991</v>
      </c>
      <c r="E23" s="10">
        <v>0.17266666666666666</v>
      </c>
      <c r="F23" s="10">
        <v>0.59933333333333327</v>
      </c>
      <c r="G23" s="10">
        <v>0.59933333333333327</v>
      </c>
      <c r="H23" s="10"/>
      <c r="I23" s="14"/>
    </row>
    <row r="24" spans="1:10" ht="15.75" customHeight="1" x14ac:dyDescent="0.2">
      <c r="A24" s="22" t="s">
        <v>46</v>
      </c>
      <c r="B24" s="22" t="s">
        <v>47</v>
      </c>
      <c r="C24" s="10">
        <v>714.83999999999992</v>
      </c>
      <c r="D24" s="10">
        <v>20</v>
      </c>
      <c r="E24" s="10">
        <v>0.42266666666666669</v>
      </c>
      <c r="F24" s="10">
        <v>19.577333333333332</v>
      </c>
      <c r="G24" s="10">
        <v>19.577333333333332</v>
      </c>
      <c r="H24" s="10"/>
      <c r="I24" s="14"/>
    </row>
    <row r="25" spans="1:10" x14ac:dyDescent="0.2">
      <c r="A25" s="2"/>
      <c r="B25" s="2"/>
      <c r="C25" s="23">
        <f>SUM(C7:C24)</f>
        <v>63741.191999999995</v>
      </c>
      <c r="D25" s="23">
        <f t="shared" ref="D25:F25" si="0">SUM(D7:D24)</f>
        <v>153.70399999999998</v>
      </c>
      <c r="E25" s="23">
        <f t="shared" si="0"/>
        <v>38.535375866239207</v>
      </c>
      <c r="F25" s="23">
        <f t="shared" si="0"/>
        <v>115.16862413376076</v>
      </c>
      <c r="G25" s="23">
        <f t="shared" ref="G25" si="1">SUM(G7:G24)</f>
        <v>69.965624133760784</v>
      </c>
      <c r="H25" s="23">
        <f t="shared" ref="H25" si="2">SUM(H7:H24)</f>
        <v>30.990333333333332</v>
      </c>
      <c r="I25" s="23">
        <f t="shared" ref="I25" si="3">SUM(I7:I24)</f>
        <v>14.212666666666667</v>
      </c>
    </row>
    <row r="26" spans="1:10" x14ac:dyDescent="0.2">
      <c r="A26" s="2"/>
      <c r="B26" s="2"/>
      <c r="C26" s="24"/>
      <c r="D26" s="24"/>
      <c r="E26" s="24"/>
      <c r="F26" s="24"/>
      <c r="G26" s="24"/>
      <c r="H26" s="24"/>
      <c r="I26" s="24"/>
    </row>
    <row r="27" spans="1:10" x14ac:dyDescent="0.2">
      <c r="A27" s="35" t="s">
        <v>48</v>
      </c>
      <c r="B27" s="35"/>
      <c r="C27" s="35"/>
      <c r="D27" s="35"/>
      <c r="E27" s="35"/>
      <c r="F27" s="35"/>
      <c r="G27" s="35"/>
      <c r="H27" s="35"/>
      <c r="I27" s="35"/>
    </row>
    <row r="28" spans="1:10" x14ac:dyDescent="0.2">
      <c r="A28" s="2"/>
      <c r="B28" s="2"/>
      <c r="C28" s="2"/>
      <c r="D28" s="2"/>
      <c r="E28" s="2"/>
      <c r="F28" s="2"/>
      <c r="G28" s="2"/>
      <c r="H28" s="2"/>
      <c r="I28" s="2"/>
    </row>
    <row r="29" spans="1:10" x14ac:dyDescent="0.2">
      <c r="A29" s="35" t="s">
        <v>54</v>
      </c>
      <c r="B29" s="35"/>
      <c r="C29" s="35"/>
      <c r="D29" s="35"/>
      <c r="E29" s="35"/>
      <c r="F29" s="35"/>
      <c r="G29" s="35"/>
      <c r="H29" s="35"/>
      <c r="I29" s="35"/>
    </row>
    <row r="30" spans="1:10" ht="24" customHeight="1" x14ac:dyDescent="0.2">
      <c r="A30" s="36" t="s">
        <v>1</v>
      </c>
      <c r="B30" s="36" t="s">
        <v>2</v>
      </c>
      <c r="C30" s="36" t="s">
        <v>3</v>
      </c>
      <c r="D30" s="36" t="s">
        <v>4</v>
      </c>
      <c r="E30" s="36" t="s">
        <v>5</v>
      </c>
      <c r="F30" s="36" t="s">
        <v>6</v>
      </c>
      <c r="G30" s="39" t="s">
        <v>7</v>
      </c>
      <c r="H30" s="39"/>
      <c r="I30" s="40"/>
    </row>
    <row r="31" spans="1:10" x14ac:dyDescent="0.2">
      <c r="A31" s="37"/>
      <c r="B31" s="37"/>
      <c r="C31" s="38"/>
      <c r="D31" s="38"/>
      <c r="E31" s="38"/>
      <c r="F31" s="38"/>
      <c r="G31" s="3" t="s">
        <v>8</v>
      </c>
      <c r="H31" s="4" t="s">
        <v>9</v>
      </c>
      <c r="I31" s="4" t="s">
        <v>10</v>
      </c>
    </row>
    <row r="32" spans="1:10" x14ac:dyDescent="0.2">
      <c r="A32" s="38"/>
      <c r="B32" s="38"/>
      <c r="C32" s="41" t="s">
        <v>11</v>
      </c>
      <c r="D32" s="42"/>
      <c r="E32" s="42"/>
      <c r="F32" s="42"/>
      <c r="G32" s="42"/>
      <c r="H32" s="42"/>
      <c r="I32" s="43"/>
    </row>
    <row r="33" spans="1:9" x14ac:dyDescent="0.2">
      <c r="A33" s="5" t="s">
        <v>49</v>
      </c>
      <c r="B33" s="5" t="s">
        <v>50</v>
      </c>
      <c r="C33" s="8">
        <v>37556.055</v>
      </c>
      <c r="D33" s="10">
        <v>17.29</v>
      </c>
      <c r="E33" s="11">
        <v>17.29</v>
      </c>
      <c r="F33" s="10">
        <v>0</v>
      </c>
      <c r="G33" s="9"/>
      <c r="H33" s="10"/>
      <c r="I33" s="10">
        <v>0</v>
      </c>
    </row>
    <row r="34" spans="1:9" x14ac:dyDescent="0.2">
      <c r="A34" s="2"/>
      <c r="B34" s="2"/>
      <c r="C34" s="24"/>
      <c r="D34" s="24"/>
      <c r="E34" s="24"/>
      <c r="F34" s="24"/>
      <c r="G34" s="24"/>
      <c r="H34" s="24"/>
      <c r="I34" s="24"/>
    </row>
    <row r="35" spans="1:9" x14ac:dyDescent="0.2">
      <c r="A35" s="2"/>
      <c r="B35" s="2"/>
      <c r="C35" s="2"/>
      <c r="D35" s="2"/>
      <c r="E35" s="2"/>
      <c r="F35" s="25"/>
    </row>
    <row r="36" spans="1:9" x14ac:dyDescent="0.2">
      <c r="A36" s="34" t="s">
        <v>51</v>
      </c>
      <c r="B36" s="34"/>
      <c r="C36" s="2"/>
      <c r="D36" s="2"/>
      <c r="E36" s="2"/>
      <c r="F36" s="2"/>
    </row>
    <row r="37" spans="1:9" x14ac:dyDescent="0.2">
      <c r="A37" s="34"/>
      <c r="B37" s="34"/>
      <c r="C37" s="2"/>
      <c r="D37" s="2"/>
      <c r="E37" s="2"/>
      <c r="F37" s="2"/>
      <c r="H37" s="26" t="s">
        <v>52</v>
      </c>
    </row>
    <row r="38" spans="1:9" x14ac:dyDescent="0.2">
      <c r="A38" s="27"/>
      <c r="B38" s="27"/>
      <c r="C38" s="2"/>
      <c r="D38" s="2"/>
      <c r="E38" s="2"/>
      <c r="F38" s="2"/>
      <c r="H38" s="26"/>
    </row>
    <row r="39" spans="1:9" x14ac:dyDescent="0.2">
      <c r="A39" s="28" t="s">
        <v>55</v>
      </c>
      <c r="B39" s="2"/>
      <c r="C39" s="2"/>
      <c r="D39" s="2"/>
      <c r="E39" s="2"/>
      <c r="F39" s="2"/>
    </row>
    <row r="40" spans="1:9" x14ac:dyDescent="0.2">
      <c r="A40" s="28" t="s">
        <v>53</v>
      </c>
      <c r="B40" s="2"/>
      <c r="C40" s="2"/>
      <c r="D40" s="2"/>
      <c r="E40" s="29"/>
      <c r="F40" s="2"/>
    </row>
    <row r="41" spans="1:9" x14ac:dyDescent="0.2">
      <c r="A41" s="1" t="s">
        <v>56</v>
      </c>
      <c r="B41" s="2"/>
      <c r="C41" s="2"/>
      <c r="D41" s="2"/>
      <c r="E41" s="2"/>
      <c r="F41" s="2"/>
    </row>
  </sheetData>
  <mergeCells count="21">
    <mergeCell ref="A1:I1"/>
    <mergeCell ref="A3:I3"/>
    <mergeCell ref="A4:A6"/>
    <mergeCell ref="B4:B6"/>
    <mergeCell ref="C4:C5"/>
    <mergeCell ref="D4:D5"/>
    <mergeCell ref="E4:E5"/>
    <mergeCell ref="F4:F5"/>
    <mergeCell ref="G4:I4"/>
    <mergeCell ref="C6:I6"/>
    <mergeCell ref="A36:B37"/>
    <mergeCell ref="A27:I27"/>
    <mergeCell ref="A29:I29"/>
    <mergeCell ref="A30:A32"/>
    <mergeCell ref="B30:B32"/>
    <mergeCell ref="C30:C31"/>
    <mergeCell ref="D30:D31"/>
    <mergeCell ref="E30:E31"/>
    <mergeCell ref="F30:F31"/>
    <mergeCell ref="G30:I30"/>
    <mergeCell ref="C32:I32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Отчетная форма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2023-10-20T04:20:01Z</dcterms:modified>
</cp:coreProperties>
</file>